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a_delovni_zvezek"/>
  <mc:AlternateContent xmlns:mc="http://schemas.openxmlformats.org/markup-compatibility/2006">
    <mc:Choice Requires="x15">
      <x15ac:absPath xmlns:x15ac="http://schemas.microsoft.com/office/spreadsheetml/2010/11/ac" url="C:\Users\gregor.grapar\Desktop\D786 za oodajo ELES Kalin\D786---6E_M04A_E_Dobava_izolacije_Pivka-Il._Bistrica\"/>
    </mc:Choice>
  </mc:AlternateContent>
  <xr:revisionPtr revIDLastSave="0" documentId="13_ncr:1_{3303C4ED-F745-4389-8B42-E0388BABE717}" xr6:coauthVersionLast="47" xr6:coauthVersionMax="47" xr10:uidLastSave="{00000000-0000-0000-0000-000000000000}"/>
  <workbookProtection workbookAlgorithmName="SHA-512" workbookHashValue="f/6ti4FT5ryAu9J6OJQ66R5yrR4EGk+q2lhj0GivqhAFJA12MvEgiowTZu2uk/q9x3CG5eJ2JrQ9NivakcYAnw==" workbookSaltValue="r6mS9tmISwjwIhFLmxAOSA==" workbookSpinCount="100000" lockStructure="1"/>
  <bookViews>
    <workbookView xWindow="37230" yWindow="1905" windowWidth="19455" windowHeight="19995" xr2:uid="{00000000-000D-0000-FFFF-FFFF00000000}"/>
  </bookViews>
  <sheets>
    <sheet name="Rekapitulacija" sheetId="1" r:id="rId1"/>
    <sheet name="Dobava DV opreme" sheetId="11" r:id="rId2"/>
  </sheets>
  <definedNames>
    <definedName name="_xlnm.Print_Area" localSheetId="1">'Dobava DV opreme'!$A$1:$F$21</definedName>
    <definedName name="_xlnm.Print_Area" localSheetId="0">Rekapitulacija!$A$1:$B$5</definedName>
    <definedName name="_xlnm.Print_Titles" localSheetId="1">'Dobava DV opreme'!$1:$1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1" l="1"/>
  <c r="A4" i="1" l="1"/>
  <c r="F20" i="11" l="1"/>
  <c r="F19" i="11"/>
  <c r="F18" i="11"/>
  <c r="F17" i="11"/>
  <c r="F16" i="11"/>
  <c r="F15" i="11"/>
  <c r="F14" i="11"/>
  <c r="F13" i="11"/>
  <c r="F12" i="11"/>
  <c r="F11" i="11"/>
  <c r="F10" i="11"/>
  <c r="F9" i="11"/>
  <c r="F8" i="11"/>
  <c r="F6" i="11"/>
  <c r="F5" i="11"/>
  <c r="F4" i="11"/>
  <c r="F21" i="11" l="1"/>
  <c r="B4" i="1" s="1"/>
  <c r="B5" i="1" s="1"/>
</calcChain>
</file>

<file path=xl/sharedStrings.xml><?xml version="1.0" encoding="utf-8"?>
<sst xmlns="http://schemas.openxmlformats.org/spreadsheetml/2006/main" count="46" uniqueCount="30">
  <si>
    <t>Enota</t>
  </si>
  <si>
    <t>Količina</t>
  </si>
  <si>
    <t>Vrednost (€)</t>
  </si>
  <si>
    <t>Skupaj:</t>
  </si>
  <si>
    <t>Opis opreme ali storitve</t>
  </si>
  <si>
    <t>Cena na enoto (€)</t>
  </si>
  <si>
    <t>Specifikacije</t>
  </si>
  <si>
    <t>Skupna vrednost ponudbe:</t>
  </si>
  <si>
    <t>kos</t>
  </si>
  <si>
    <t>Znesek:</t>
  </si>
  <si>
    <r>
      <rPr>
        <b/>
        <sz val="11"/>
        <rFont val="Arial"/>
        <family val="2"/>
        <charset val="238"/>
      </rPr>
      <t>OPOMBA:</t>
    </r>
    <r>
      <rPr>
        <sz val="11"/>
        <rFont val="Arial"/>
        <family val="2"/>
        <charset val="238"/>
      </rPr>
      <t xml:space="preserve">
Ostali stroški (medfazna kontrola, sodelovanje pri tehničnih pregledih in prevzemih, tehnična dokumentacija, embalaža, transport z zavarovanjem, špedicija, razkladanje, zavarovanje, garancija, provizije) se upoštevajo v ceni/enoto. Izbrani dobavitelj bo moral za rezervne sestave obešalne opreme, ki jo naknadno poda naročnik, pripraviti kosovnico vseh elementov sestava, s ceno posameznega elementa/enoto</t>
    </r>
  </si>
  <si>
    <t xml:space="preserve">Dobava podaljševalnih kompresijskih spojk za vodnik 243-AL1/39-A20SA (rezerva) </t>
  </si>
  <si>
    <t xml:space="preserve">Dobava popravnih kompresijskih spojk za vodnik 243-AL1/39-A20SA (rezerva) </t>
  </si>
  <si>
    <t>Rekapitulacija ponudbe JN: Dobava izolatorjev, obesne in spojne opreme ter opreme za osvetlitev daljnovoda</t>
  </si>
  <si>
    <t>Dobava izolatorjev, obesne in spojne opreme ter opreme za osvetlitev daljnovoda za odsek Pivka-Ilirska Bistrica</t>
  </si>
  <si>
    <r>
      <t xml:space="preserve">Dobava obešalne opreme za izolatorsko verigo - tip: </t>
    </r>
    <r>
      <rPr>
        <b/>
        <sz val="11"/>
        <rFont val="Arial"/>
        <family val="2"/>
        <charset val="238"/>
      </rPr>
      <t>DZ</t>
    </r>
    <r>
      <rPr>
        <sz val="11"/>
        <rFont val="Arial"/>
        <family val="2"/>
        <charset val="238"/>
      </rPr>
      <t xml:space="preserve"> dvojna napenjalna, mehansko ojačena izolatorska veriga; risba E8411, (36+6 rez.)</t>
    </r>
  </si>
  <si>
    <r>
      <t>Dobava obešalne opreme za izolatorsko verigo - tip:</t>
    </r>
    <r>
      <rPr>
        <b/>
        <sz val="11"/>
        <rFont val="Arial"/>
        <family val="2"/>
        <charset val="238"/>
      </rPr>
      <t xml:space="preserve"> EN pomožna</t>
    </r>
    <r>
      <rPr>
        <sz val="11"/>
        <rFont val="Arial"/>
        <family val="2"/>
        <charset val="238"/>
      </rPr>
      <t xml:space="preserve"> enojna nosilna izolatorska veriga; risba E8425, (4+1 rez.)</t>
    </r>
  </si>
  <si>
    <t>Dobava magnetnih opozorilnih svetilk za označitev daljnovoda; risba E8404
(6+1 rez.)</t>
  </si>
  <si>
    <r>
      <t xml:space="preserve">Dobava obešalne opreme za izolatorsko verigo - tip: </t>
    </r>
    <r>
      <rPr>
        <b/>
        <sz val="11"/>
        <rFont val="Arial"/>
        <family val="2"/>
        <charset val="238"/>
      </rPr>
      <t>DN</t>
    </r>
    <r>
      <rPr>
        <sz val="11"/>
        <rFont val="Arial"/>
        <family val="2"/>
        <charset val="238"/>
      </rPr>
      <t xml:space="preserve"> dvojna nosilna, mehansko ojačena izolatorska veriga; risba E8421, (4+1 rez.)</t>
    </r>
  </si>
  <si>
    <r>
      <t xml:space="preserve">Dobava obešalne opreme za izolatorsko verigo - tip: </t>
    </r>
    <r>
      <rPr>
        <b/>
        <sz val="11"/>
        <rFont val="Arial"/>
        <family val="2"/>
        <charset val="238"/>
      </rPr>
      <t>DN-uteži</t>
    </r>
    <r>
      <rPr>
        <sz val="11"/>
        <rFont val="Arial"/>
        <family val="2"/>
        <charset val="238"/>
      </rPr>
      <t xml:space="preserve"> dvojna nosilna, mehansko ojačena izolatorska veriga; risba E8422, (8+2 rez.)</t>
    </r>
  </si>
  <si>
    <r>
      <t xml:space="preserve">Dobava obešalne opreme za izolatorsko verigo - tip: </t>
    </r>
    <r>
      <rPr>
        <b/>
        <sz val="11"/>
        <rFont val="Arial"/>
        <family val="2"/>
        <charset val="238"/>
      </rPr>
      <t>EN-uteži</t>
    </r>
    <r>
      <rPr>
        <sz val="11"/>
        <rFont val="Arial"/>
        <family val="2"/>
        <charset val="238"/>
      </rPr>
      <t xml:space="preserve"> enojna nosilna izolatorska veriga; risba E8424, (68+7 rez.)</t>
    </r>
  </si>
  <si>
    <t>Dobava uteži 25 kg ; risba E8499, (224+16 rez.)</t>
  </si>
  <si>
    <t>Dobava vijakov za montažo uteži 25 kg; risba E8499, (12+3 rez.)</t>
  </si>
  <si>
    <t>Dobava vijakov za montažo uteži 50 kg; risba E8499, (12+3 rez.)</t>
  </si>
  <si>
    <r>
      <t xml:space="preserve">Dobava vijakov za montažo uteži 75 kg; risba </t>
    </r>
    <r>
      <rPr>
        <sz val="11"/>
        <rFont val="Arial"/>
        <family val="2"/>
        <charset val="238"/>
      </rPr>
      <t>E8499, (20+4 rez.)</t>
    </r>
  </si>
  <si>
    <t>Dobava vijakov za montažo uteži 100 kg; risba E8499, (32+6 rez.)</t>
  </si>
  <si>
    <t>Dobava kompresijskih tokovnih sponk za spajanje vodnikov 243-AL1/39-A20SA v tokovnih mostičih (kompleta 2 sponk in vijakov); risba E8401, (42+8 rez.)</t>
  </si>
  <si>
    <r>
      <t xml:space="preserve">Dobava obešalne opreme za izolatorsko verigo - tip - </t>
    </r>
    <r>
      <rPr>
        <b/>
        <sz val="11"/>
        <rFont val="Arial"/>
        <family val="2"/>
        <charset val="238"/>
      </rPr>
      <t>EZ</t>
    </r>
    <r>
      <rPr>
        <sz val="11"/>
        <rFont val="Arial"/>
        <family val="2"/>
        <charset val="238"/>
      </rPr>
      <t xml:space="preserve"> enojna napenjalna izolatorska veriga; risba E8412, (252+37 rez.)</t>
    </r>
  </si>
  <si>
    <r>
      <t xml:space="preserve">Dobava obešalne opreme za izolatorsko verigo - tip: </t>
    </r>
    <r>
      <rPr>
        <b/>
        <sz val="11"/>
        <rFont val="Arial"/>
        <family val="2"/>
        <charset val="238"/>
      </rPr>
      <t>EN</t>
    </r>
    <r>
      <rPr>
        <sz val="11"/>
        <rFont val="Arial"/>
        <family val="2"/>
        <charset val="238"/>
      </rPr>
      <t xml:space="preserve"> enojna nosilna izolatorska veriga; risba E8423, (178+24 rez.)</t>
    </r>
  </si>
  <si>
    <t>Dobava 110 kV paličnih kompozitnih izolatorjev (598+60 rez.)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</si>
</sst>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/>
    <xf numFmtId="0" fontId="10" fillId="0" borderId="0"/>
  </cellStyleXfs>
  <cellXfs count="59">
    <xf numFmtId="0" fontId="0" fillId="0" borderId="0" xfId="0"/>
    <xf numFmtId="4" fontId="6" fillId="0" borderId="1" xfId="0" applyNumberFormat="1" applyFont="1" applyBorder="1" applyAlignment="1" applyProtection="1">
      <alignment horizontal="right" vertical="center" wrapText="1"/>
      <protection locked="0"/>
    </xf>
    <xf numFmtId="4" fontId="6" fillId="0" borderId="13" xfId="0" applyNumberFormat="1" applyFont="1" applyBorder="1" applyAlignment="1" applyProtection="1">
      <alignment horizontal="right" vertical="center" wrapText="1"/>
      <protection locked="0"/>
    </xf>
    <xf numFmtId="4" fontId="6" fillId="3" borderId="2" xfId="1" applyNumberFormat="1" applyFont="1" applyFill="1" applyBorder="1" applyAlignment="1">
      <alignment horizontal="right" vertical="center" wrapText="1"/>
    </xf>
    <xf numFmtId="49" fontId="0" fillId="0" borderId="0" xfId="0" applyNumberFormat="1"/>
    <xf numFmtId="49" fontId="6" fillId="0" borderId="0" xfId="0" applyNumberFormat="1" applyFont="1"/>
    <xf numFmtId="49" fontId="6" fillId="0" borderId="0" xfId="0" applyNumberFormat="1" applyFont="1" applyAlignment="1">
      <alignment wrapText="1"/>
    </xf>
    <xf numFmtId="49" fontId="4" fillId="0" borderId="0" xfId="0" quotePrefix="1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vertical="top"/>
    </xf>
    <xf numFmtId="49" fontId="8" fillId="0" borderId="0" xfId="0" applyNumberFormat="1" applyFont="1"/>
    <xf numFmtId="49" fontId="9" fillId="2" borderId="2" xfId="0" applyNumberFormat="1" applyFont="1" applyFill="1" applyBorder="1" applyAlignment="1">
      <alignment horizontal="center" vertical="center" wrapText="1"/>
    </xf>
    <xf numFmtId="49" fontId="7" fillId="3" borderId="2" xfId="1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" fontId="7" fillId="2" borderId="2" xfId="1" applyNumberFormat="1" applyFont="1" applyFill="1" applyBorder="1"/>
    <xf numFmtId="49" fontId="5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 applyProtection="1">
      <alignment horizontal="center"/>
    </xf>
    <xf numFmtId="49" fontId="9" fillId="2" borderId="6" xfId="0" applyNumberFormat="1" applyFont="1" applyFill="1" applyBorder="1" applyAlignment="1" applyProtection="1">
      <alignment horizontal="center" vertical="top"/>
    </xf>
    <xf numFmtId="49" fontId="9" fillId="2" borderId="6" xfId="0" applyNumberFormat="1" applyFont="1" applyFill="1" applyBorder="1" applyAlignment="1" applyProtection="1">
      <alignment horizontal="center" vertical="center"/>
    </xf>
    <xf numFmtId="49" fontId="9" fillId="2" borderId="6" xfId="0" applyNumberFormat="1" applyFont="1" applyFill="1" applyBorder="1" applyAlignment="1" applyProtection="1">
      <alignment horizontal="center"/>
    </xf>
    <xf numFmtId="49" fontId="9" fillId="2" borderId="7" xfId="0" applyNumberFormat="1" applyFont="1" applyFill="1" applyBorder="1" applyAlignment="1" applyProtection="1">
      <alignment horizontal="center"/>
    </xf>
    <xf numFmtId="49" fontId="0" fillId="0" borderId="0" xfId="0" applyNumberFormat="1" applyAlignment="1" applyProtection="1">
      <alignment horizontal="center" vertical="center"/>
    </xf>
    <xf numFmtId="49" fontId="7" fillId="2" borderId="8" xfId="2" applyNumberFormat="1" applyFont="1" applyFill="1" applyBorder="1" applyAlignment="1" applyProtection="1">
      <alignment horizontal="center" vertical="center"/>
    </xf>
    <xf numFmtId="49" fontId="7" fillId="2" borderId="9" xfId="2" applyNumberFormat="1" applyFont="1" applyFill="1" applyBorder="1" applyAlignment="1" applyProtection="1">
      <alignment horizontal="left" vertical="center"/>
    </xf>
    <xf numFmtId="49" fontId="7" fillId="2" borderId="9" xfId="2" applyNumberFormat="1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49" fontId="6" fillId="3" borderId="1" xfId="0" applyNumberFormat="1" applyFont="1" applyFill="1" applyBorder="1" applyAlignment="1" applyProtection="1">
      <alignment horizontal="left" vertical="center" wrapText="1"/>
    </xf>
    <xf numFmtId="49" fontId="6" fillId="3" borderId="1" xfId="0" applyNumberFormat="1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4" fontId="6" fillId="3" borderId="1" xfId="0" applyNumberFormat="1" applyFont="1" applyFill="1" applyBorder="1" applyAlignment="1" applyProtection="1">
      <alignment horizontal="right" vertical="center"/>
    </xf>
    <xf numFmtId="4" fontId="6" fillId="3" borderId="11" xfId="0" applyNumberFormat="1" applyFont="1" applyFill="1" applyBorder="1" applyAlignment="1" applyProtection="1">
      <alignment horizontal="right" vertical="center"/>
    </xf>
    <xf numFmtId="49" fontId="6" fillId="3" borderId="1" xfId="0" applyNumberFormat="1" applyFont="1" applyFill="1" applyBorder="1" applyAlignment="1" applyProtection="1">
      <alignment horizontal="left" wrapText="1"/>
    </xf>
    <xf numFmtId="0" fontId="0" fillId="0" borderId="0" xfId="0" applyAlignment="1" applyProtection="1">
      <alignment wrapText="1"/>
    </xf>
    <xf numFmtId="49" fontId="1" fillId="3" borderId="1" xfId="0" applyNumberFormat="1" applyFont="1" applyFill="1" applyBorder="1" applyAlignment="1" applyProtection="1">
      <alignment horizontal="center" vertical="center"/>
    </xf>
    <xf numFmtId="4" fontId="1" fillId="3" borderId="11" xfId="0" applyNumberFormat="1" applyFont="1" applyFill="1" applyBorder="1" applyAlignment="1" applyProtection="1">
      <alignment horizontal="right" vertical="center"/>
    </xf>
    <xf numFmtId="49" fontId="11" fillId="3" borderId="1" xfId="1" applyNumberFormat="1" applyFont="1" applyFill="1" applyBorder="1" applyAlignment="1" applyProtection="1">
      <alignment wrapText="1"/>
    </xf>
    <xf numFmtId="0" fontId="6" fillId="3" borderId="12" xfId="0" applyFont="1" applyFill="1" applyBorder="1" applyAlignment="1" applyProtection="1">
      <alignment horizontal="center" vertical="center"/>
    </xf>
    <xf numFmtId="49" fontId="6" fillId="3" borderId="13" xfId="0" applyNumberFormat="1" applyFont="1" applyFill="1" applyBorder="1" applyAlignment="1" applyProtection="1">
      <alignment horizontal="left" wrapText="1"/>
    </xf>
    <xf numFmtId="49" fontId="6" fillId="3" borderId="13" xfId="0" applyNumberFormat="1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/>
    </xf>
    <xf numFmtId="4" fontId="6" fillId="3" borderId="14" xfId="0" applyNumberFormat="1" applyFont="1" applyFill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horizontal="left" vertical="center" wrapText="1"/>
    </xf>
    <xf numFmtId="49" fontId="7" fillId="0" borderId="0" xfId="0" applyNumberFormat="1" applyFont="1" applyAlignment="1" applyProtection="1">
      <alignment horizontal="center" vertical="top"/>
    </xf>
    <xf numFmtId="0" fontId="7" fillId="0" borderId="0" xfId="0" applyFont="1" applyAlignment="1" applyProtection="1">
      <alignment horizontal="center" vertical="top"/>
    </xf>
    <xf numFmtId="49" fontId="7" fillId="2" borderId="15" xfId="0" applyNumberFormat="1" applyFont="1" applyFill="1" applyBorder="1" applyAlignment="1" applyProtection="1">
      <alignment horizontal="left" vertical="center"/>
    </xf>
    <xf numFmtId="4" fontId="7" fillId="2" borderId="16" xfId="0" applyNumberFormat="1" applyFont="1" applyFill="1" applyBorder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wrapText="1"/>
    </xf>
    <xf numFmtId="0" fontId="2" fillId="0" borderId="0" xfId="0" applyFont="1" applyAlignment="1" applyProtection="1">
      <alignment horizontal="center" vertical="center" wrapText="1"/>
    </xf>
    <xf numFmtId="4" fontId="0" fillId="0" borderId="0" xfId="0" applyNumberFormat="1" applyAlignment="1" applyProtection="1">
      <alignment wrapText="1"/>
    </xf>
    <xf numFmtId="0" fontId="0" fillId="0" borderId="0" xfId="0" applyAlignment="1" applyProtection="1">
      <alignment horizontal="center" vertical="center"/>
    </xf>
    <xf numFmtId="49" fontId="0" fillId="0" borderId="0" xfId="0" applyNumberFormat="1" applyAlignment="1" applyProtection="1">
      <alignment horizontal="left" vertical="center"/>
    </xf>
    <xf numFmtId="49" fontId="0" fillId="0" borderId="0" xfId="0" applyNumberFormat="1" applyProtection="1"/>
    <xf numFmtId="4" fontId="0" fillId="0" borderId="0" xfId="0" applyNumberFormat="1" applyProtection="1"/>
    <xf numFmtId="0" fontId="0" fillId="0" borderId="0" xfId="0" applyProtection="1"/>
  </cellXfs>
  <cellStyles count="3">
    <cellStyle name="Navadno" xfId="0" builtinId="0"/>
    <cellStyle name="Navadno 2" xfId="1" xr:uid="{7A4DD229-44BA-4FCE-84AD-8E292099BD7D}"/>
    <cellStyle name="Navadno 5" xfId="2" xr:uid="{8FFD5CDF-4957-4AB4-A786-3178D32D70D8}"/>
  </cellStyles>
  <dxfs count="5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D18"/>
  <sheetViews>
    <sheetView tabSelected="1" zoomScaleNormal="100" zoomScaleSheetLayoutView="100" workbookViewId="0">
      <selection activeCell="E4" sqref="E4:E20"/>
    </sheetView>
  </sheetViews>
  <sheetFormatPr defaultColWidth="39.85546875" defaultRowHeight="15" x14ac:dyDescent="0.25"/>
  <cols>
    <col min="1" max="1" width="55.28515625" style="4" customWidth="1"/>
    <col min="2" max="2" width="39.85546875" style="4" customWidth="1"/>
    <col min="3" max="16384" width="39.85546875" style="4"/>
  </cols>
  <sheetData>
    <row r="1" spans="1:2" ht="30.75" customHeight="1" thickBot="1" x14ac:dyDescent="0.3">
      <c r="A1" s="16" t="s">
        <v>13</v>
      </c>
      <c r="B1" s="17"/>
    </row>
    <row r="2" spans="1:2" ht="15.75" thickBot="1" x14ac:dyDescent="0.3"/>
    <row r="3" spans="1:2" ht="15.75" thickBot="1" x14ac:dyDescent="0.3">
      <c r="A3" s="12" t="s">
        <v>6</v>
      </c>
      <c r="B3" s="12" t="s">
        <v>9</v>
      </c>
    </row>
    <row r="4" spans="1:2" ht="45.75" thickBot="1" x14ac:dyDescent="0.3">
      <c r="A4" s="13" t="str">
        <f>'Dobava DV opreme'!B2</f>
        <v>Dobava izolatorjev, obesne in spojne opreme ter opreme za osvetlitev daljnovoda za odsek Pivka-Ilirska Bistrica</v>
      </c>
      <c r="B4" s="3">
        <f>'Dobava DV opreme'!F21</f>
        <v>0</v>
      </c>
    </row>
    <row r="5" spans="1:2" ht="15.75" thickBot="1" x14ac:dyDescent="0.3">
      <c r="A5" s="14" t="s">
        <v>7</v>
      </c>
      <c r="B5" s="15">
        <f>SUM(B4)</f>
        <v>0</v>
      </c>
    </row>
    <row r="6" spans="1:2" x14ac:dyDescent="0.25">
      <c r="B6" s="5"/>
    </row>
    <row r="7" spans="1:2" x14ac:dyDescent="0.25">
      <c r="B7" s="6"/>
    </row>
    <row r="8" spans="1:2" x14ac:dyDescent="0.25">
      <c r="A8" s="7"/>
      <c r="B8" s="5"/>
    </row>
    <row r="9" spans="1:2" x14ac:dyDescent="0.25">
      <c r="A9" s="8"/>
      <c r="B9" s="9"/>
    </row>
    <row r="10" spans="1:2" x14ac:dyDescent="0.25">
      <c r="B10" s="10"/>
    </row>
    <row r="17" spans="4:4" x14ac:dyDescent="0.25">
      <c r="D17" s="11"/>
    </row>
    <row r="18" spans="4:4" x14ac:dyDescent="0.25">
      <c r="D18" s="11"/>
    </row>
  </sheetData>
  <sheetProtection algorithmName="SHA-512" hashValue="EA24txq2N8KainJyrPbmHRxMUDB0rIWz6boTsIkO8K78TSSi/YkqFlDn0K6O6tlAukbn7ZPM4iV8GzVUtnPwfg==" saltValue="5nME46TZAls4Ru6I3RNPfQ==" spinCount="100000" sheet="1"/>
  <mergeCells count="1">
    <mergeCell ref="A1:B1"/>
  </mergeCells>
  <pageMargins left="0.98425196850393704" right="0.59055118110236227" top="1.0629921259842521" bottom="0.74803149606299213" header="0.31496062992125984" footer="0.31496062992125984"/>
  <pageSetup paperSize="9" scale="80" firstPageNumber="2" orientation="landscape" r:id="rId1"/>
  <headerFooter>
    <oddHeader>&amp;L&amp;8
Št. načrta: D786---6E/04A
____________________________________________________________________&amp;C&amp;G&amp;R&amp;8
&amp;P/&amp;N
____________________________________________________________________</oddHeader>
    <oddFooter>&amp;L&amp;8
Datoteka:     &amp;F
Objekt:         DV 2 x 110 kV Divača - Pivka - Ilirska Bistrica
&amp;A&amp;C&amp;10
&amp;R&amp;8
Id. oznaka: D786---6E1044A
Datum: november 2021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2D6D1-A8FC-4060-BE8B-320330540F21}">
  <dimension ref="A1:F22"/>
  <sheetViews>
    <sheetView zoomScaleNormal="100" zoomScaleSheetLayoutView="100" workbookViewId="0">
      <selection activeCell="E4" sqref="E4:E20"/>
    </sheetView>
  </sheetViews>
  <sheetFormatPr defaultRowHeight="15" x14ac:dyDescent="0.25"/>
  <cols>
    <col min="1" max="1" width="5.42578125" style="54" bestFit="1" customWidth="1"/>
    <col min="2" max="2" width="71.7109375" style="55" customWidth="1"/>
    <col min="3" max="3" width="10.7109375" style="56" customWidth="1"/>
    <col min="4" max="4" width="10.7109375" style="54" customWidth="1"/>
    <col min="5" max="5" width="20.7109375" style="57" customWidth="1"/>
    <col min="6" max="6" width="25.7109375" style="57" customWidth="1"/>
    <col min="7" max="16384" width="9.140625" style="58"/>
  </cols>
  <sheetData>
    <row r="1" spans="1:6" s="23" customFormat="1" ht="15.75" thickBot="1" x14ac:dyDescent="0.3">
      <c r="A1" s="18"/>
      <c r="B1" s="19" t="s">
        <v>4</v>
      </c>
      <c r="C1" s="20" t="s">
        <v>0</v>
      </c>
      <c r="D1" s="20" t="s">
        <v>1</v>
      </c>
      <c r="E1" s="21" t="s">
        <v>5</v>
      </c>
      <c r="F1" s="22" t="s">
        <v>2</v>
      </c>
    </row>
    <row r="2" spans="1:6" s="23" customFormat="1" x14ac:dyDescent="0.25">
      <c r="A2" s="24"/>
      <c r="B2" s="25" t="s">
        <v>14</v>
      </c>
      <c r="C2" s="25"/>
      <c r="D2" s="26"/>
      <c r="E2" s="25"/>
      <c r="F2" s="25"/>
    </row>
    <row r="3" spans="1:6" s="23" customFormat="1" ht="100.5" x14ac:dyDescent="0.25">
      <c r="A3" s="27"/>
      <c r="B3" s="28" t="s">
        <v>10</v>
      </c>
      <c r="C3" s="29"/>
      <c r="D3" s="30"/>
      <c r="E3" s="31"/>
      <c r="F3" s="32"/>
    </row>
    <row r="4" spans="1:6" s="34" customFormat="1" x14ac:dyDescent="0.25">
      <c r="A4" s="27">
        <v>1</v>
      </c>
      <c r="B4" s="33" t="s">
        <v>29</v>
      </c>
      <c r="C4" s="29" t="s">
        <v>8</v>
      </c>
      <c r="D4" s="30">
        <v>658</v>
      </c>
      <c r="E4" s="1"/>
      <c r="F4" s="32">
        <f t="shared" ref="F4:F20" si="0">ROUND(D4*E4,2)</f>
        <v>0</v>
      </c>
    </row>
    <row r="5" spans="1:6" s="34" customFormat="1" ht="31.5" customHeight="1" x14ac:dyDescent="0.25">
      <c r="A5" s="27">
        <v>2</v>
      </c>
      <c r="B5" s="33" t="s">
        <v>15</v>
      </c>
      <c r="C5" s="29" t="s">
        <v>8</v>
      </c>
      <c r="D5" s="30">
        <v>42</v>
      </c>
      <c r="E5" s="1"/>
      <c r="F5" s="32">
        <f t="shared" si="0"/>
        <v>0</v>
      </c>
    </row>
    <row r="6" spans="1:6" s="34" customFormat="1" ht="30" x14ac:dyDescent="0.25">
      <c r="A6" s="27">
        <v>3</v>
      </c>
      <c r="B6" s="33" t="s">
        <v>27</v>
      </c>
      <c r="C6" s="29" t="s">
        <v>8</v>
      </c>
      <c r="D6" s="30">
        <v>289</v>
      </c>
      <c r="E6" s="1"/>
      <c r="F6" s="32">
        <f t="shared" si="0"/>
        <v>0</v>
      </c>
    </row>
    <row r="7" spans="1:6" s="34" customFormat="1" ht="30" x14ac:dyDescent="0.25">
      <c r="A7" s="27">
        <v>4</v>
      </c>
      <c r="B7" s="33" t="s">
        <v>18</v>
      </c>
      <c r="C7" s="35" t="s">
        <v>8</v>
      </c>
      <c r="D7" s="30">
        <v>5</v>
      </c>
      <c r="E7" s="1"/>
      <c r="F7" s="36">
        <f t="shared" si="0"/>
        <v>0</v>
      </c>
    </row>
    <row r="8" spans="1:6" s="34" customFormat="1" ht="30" x14ac:dyDescent="0.25">
      <c r="A8" s="27">
        <v>5</v>
      </c>
      <c r="B8" s="33" t="s">
        <v>19</v>
      </c>
      <c r="C8" s="29" t="s">
        <v>8</v>
      </c>
      <c r="D8" s="30">
        <v>10</v>
      </c>
      <c r="E8" s="1"/>
      <c r="F8" s="36">
        <f t="shared" si="0"/>
        <v>0</v>
      </c>
    </row>
    <row r="9" spans="1:6" s="34" customFormat="1" ht="30" x14ac:dyDescent="0.25">
      <c r="A9" s="27">
        <v>6</v>
      </c>
      <c r="B9" s="33" t="s">
        <v>28</v>
      </c>
      <c r="C9" s="29" t="s">
        <v>8</v>
      </c>
      <c r="D9" s="30">
        <v>202</v>
      </c>
      <c r="E9" s="1"/>
      <c r="F9" s="36">
        <f t="shared" si="0"/>
        <v>0</v>
      </c>
    </row>
    <row r="10" spans="1:6" s="34" customFormat="1" ht="30" x14ac:dyDescent="0.25">
      <c r="A10" s="27">
        <v>7</v>
      </c>
      <c r="B10" s="33" t="s">
        <v>20</v>
      </c>
      <c r="C10" s="29" t="s">
        <v>8</v>
      </c>
      <c r="D10" s="30">
        <v>75</v>
      </c>
      <c r="E10" s="1"/>
      <c r="F10" s="36">
        <f t="shared" si="0"/>
        <v>0</v>
      </c>
    </row>
    <row r="11" spans="1:6" s="34" customFormat="1" ht="30" x14ac:dyDescent="0.25">
      <c r="A11" s="27">
        <v>8</v>
      </c>
      <c r="B11" s="33" t="s">
        <v>16</v>
      </c>
      <c r="C11" s="29" t="s">
        <v>8</v>
      </c>
      <c r="D11" s="30">
        <v>5</v>
      </c>
      <c r="E11" s="1"/>
      <c r="F11" s="36">
        <f t="shared" si="0"/>
        <v>0</v>
      </c>
    </row>
    <row r="12" spans="1:6" s="34" customFormat="1" x14ac:dyDescent="0.25">
      <c r="A12" s="27">
        <v>9</v>
      </c>
      <c r="B12" s="33" t="s">
        <v>21</v>
      </c>
      <c r="C12" s="29" t="s">
        <v>8</v>
      </c>
      <c r="D12" s="30">
        <v>240</v>
      </c>
      <c r="E12" s="1"/>
      <c r="F12" s="36">
        <f t="shared" si="0"/>
        <v>0</v>
      </c>
    </row>
    <row r="13" spans="1:6" s="34" customFormat="1" x14ac:dyDescent="0.25">
      <c r="A13" s="27">
        <v>10</v>
      </c>
      <c r="B13" s="33" t="s">
        <v>22</v>
      </c>
      <c r="C13" s="29" t="s">
        <v>8</v>
      </c>
      <c r="D13" s="30">
        <v>15</v>
      </c>
      <c r="E13" s="1"/>
      <c r="F13" s="36">
        <f t="shared" si="0"/>
        <v>0</v>
      </c>
    </row>
    <row r="14" spans="1:6" s="34" customFormat="1" x14ac:dyDescent="0.25">
      <c r="A14" s="27">
        <v>11</v>
      </c>
      <c r="B14" s="33" t="s">
        <v>23</v>
      </c>
      <c r="C14" s="29" t="s">
        <v>8</v>
      </c>
      <c r="D14" s="30">
        <v>15</v>
      </c>
      <c r="E14" s="1"/>
      <c r="F14" s="36">
        <f t="shared" si="0"/>
        <v>0</v>
      </c>
    </row>
    <row r="15" spans="1:6" s="34" customFormat="1" x14ac:dyDescent="0.25">
      <c r="A15" s="27">
        <v>12</v>
      </c>
      <c r="B15" s="37" t="s">
        <v>24</v>
      </c>
      <c r="C15" s="29" t="s">
        <v>8</v>
      </c>
      <c r="D15" s="30">
        <v>24</v>
      </c>
      <c r="E15" s="1"/>
      <c r="F15" s="36">
        <f t="shared" si="0"/>
        <v>0</v>
      </c>
    </row>
    <row r="16" spans="1:6" s="34" customFormat="1" x14ac:dyDescent="0.25">
      <c r="A16" s="27">
        <v>13</v>
      </c>
      <c r="B16" s="33" t="s">
        <v>25</v>
      </c>
      <c r="C16" s="29" t="s">
        <v>8</v>
      </c>
      <c r="D16" s="30">
        <v>38</v>
      </c>
      <c r="E16" s="1"/>
      <c r="F16" s="36">
        <f t="shared" si="0"/>
        <v>0</v>
      </c>
    </row>
    <row r="17" spans="1:6" s="34" customFormat="1" ht="43.5" x14ac:dyDescent="0.25">
      <c r="A17" s="27">
        <v>14</v>
      </c>
      <c r="B17" s="33" t="s">
        <v>26</v>
      </c>
      <c r="C17" s="29" t="s">
        <v>8</v>
      </c>
      <c r="D17" s="30">
        <v>50</v>
      </c>
      <c r="E17" s="1"/>
      <c r="F17" s="36">
        <f t="shared" si="0"/>
        <v>0</v>
      </c>
    </row>
    <row r="18" spans="1:6" s="34" customFormat="1" ht="29.25" x14ac:dyDescent="0.25">
      <c r="A18" s="27">
        <v>15</v>
      </c>
      <c r="B18" s="33" t="s">
        <v>11</v>
      </c>
      <c r="C18" s="29" t="s">
        <v>8</v>
      </c>
      <c r="D18" s="30">
        <v>10</v>
      </c>
      <c r="E18" s="1"/>
      <c r="F18" s="32">
        <f t="shared" si="0"/>
        <v>0</v>
      </c>
    </row>
    <row r="19" spans="1:6" s="34" customFormat="1" ht="29.25" x14ac:dyDescent="0.25">
      <c r="A19" s="27">
        <v>16</v>
      </c>
      <c r="B19" s="33" t="s">
        <v>12</v>
      </c>
      <c r="C19" s="29" t="s">
        <v>8</v>
      </c>
      <c r="D19" s="30">
        <v>10</v>
      </c>
      <c r="E19" s="1"/>
      <c r="F19" s="32">
        <f t="shared" si="0"/>
        <v>0</v>
      </c>
    </row>
    <row r="20" spans="1:6" s="34" customFormat="1" ht="32.25" customHeight="1" thickBot="1" x14ac:dyDescent="0.3">
      <c r="A20" s="38">
        <v>17</v>
      </c>
      <c r="B20" s="39" t="s">
        <v>17</v>
      </c>
      <c r="C20" s="40" t="s">
        <v>8</v>
      </c>
      <c r="D20" s="41">
        <v>7</v>
      </c>
      <c r="E20" s="2"/>
      <c r="F20" s="42">
        <f t="shared" si="0"/>
        <v>0</v>
      </c>
    </row>
    <row r="21" spans="1:6" s="34" customFormat="1" ht="15.75" thickBot="1" x14ac:dyDescent="0.3">
      <c r="A21" s="43"/>
      <c r="B21" s="44"/>
      <c r="C21" s="45"/>
      <c r="D21" s="46"/>
      <c r="E21" s="47" t="s">
        <v>3</v>
      </c>
      <c r="F21" s="48">
        <f>SUM(F4:F20)</f>
        <v>0</v>
      </c>
    </row>
    <row r="22" spans="1:6" s="34" customFormat="1" ht="18" x14ac:dyDescent="0.25">
      <c r="A22" s="49"/>
      <c r="B22" s="50"/>
      <c r="C22" s="51"/>
      <c r="D22" s="52"/>
      <c r="E22" s="53"/>
      <c r="F22" s="53"/>
    </row>
  </sheetData>
  <sheetProtection algorithmName="SHA-512" hashValue="9Bn4u8M2hyZYt0Cf9VVmg2Hl5cNUqNTuMZ16+kXu5HtBtCXq+eb1CHW8b7ofjrZ14tU/lIXMo2LuuK5bfTdkmQ==" saltValue="rAHCXMHRz11zkYU7xPjHUA==" spinCount="100000" sheet="1"/>
  <conditionalFormatting sqref="D21:F21 A21:B21">
    <cfRule type="expression" dxfId="4" priority="5">
      <formula>CELL("protect", INDIRECT(ADDRESS(ROW(),COLUMN())))=0</formula>
    </cfRule>
  </conditionalFormatting>
  <conditionalFormatting sqref="C21">
    <cfRule type="expression" dxfId="3" priority="4">
      <formula>CELL("protect", INDIRECT(ADDRESS(ROW(),COLUMN())))=0</formula>
    </cfRule>
  </conditionalFormatting>
  <conditionalFormatting sqref="B1 D1:F1">
    <cfRule type="expression" dxfId="2" priority="3">
      <formula>CELL("protect", INDIRECT(ADDRESS(ROW(),COLUMN())))=0</formula>
    </cfRule>
  </conditionalFormatting>
  <conditionalFormatting sqref="C1">
    <cfRule type="expression" dxfId="1" priority="2">
      <formula>CELL("protect", INDIRECT(ADDRESS(ROW(),COLUMN())))=0</formula>
    </cfRule>
  </conditionalFormatting>
  <conditionalFormatting sqref="A1">
    <cfRule type="expression" dxfId="0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20" xr:uid="{D718F025-7936-4477-88F6-4FBBAA0B9E31}">
      <formula1>AND(ISNUMBER(E4),E4&gt;=0,ROUND(E4*100,6)-INT(E4*100)=0,NOT(ISBLANK(E4)))</formula1>
    </dataValidation>
  </dataValidations>
  <pageMargins left="0.98425196850393704" right="0.59055118110236227" top="1.0629921259842521" bottom="0.74803149606299213" header="0.31496062992125984" footer="0.31496062992125984"/>
  <pageSetup paperSize="9" scale="80" firstPageNumber="2" orientation="landscape" r:id="rId1"/>
  <headerFooter>
    <oddHeader>&amp;L&amp;8
Št. načrta: D786---6E/04A
____________________________________________________________________&amp;C&amp;G&amp;R&amp;8
&amp;P/&amp;N
____________________________________________________________________</oddHeader>
    <oddFooter>&amp;L&amp;8
Datoteka:     &amp;F
Objekt:         DV 2 x 110 kV Divača - Pivka - Ilirska Bistrica
&amp;A&amp;C&amp;10
&amp;R&amp;8
Id. oznaka: D786---6E1044A
Datum: november 2021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Rekapitulacija</vt:lpstr>
      <vt:lpstr>Dobava DV opreme</vt:lpstr>
      <vt:lpstr>'Dobava DV opreme'!Področje_tiskanja</vt:lpstr>
      <vt:lpstr>Rekapitulacija!Področje_tiskanja</vt:lpstr>
      <vt:lpstr>'Dobava DV opreme'!Tiskanje_naslovov</vt:lpstr>
    </vt:vector>
  </TitlesOfParts>
  <Company>IBE,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Piško</dc:creator>
  <cp:lastModifiedBy>Gregor Grapar</cp:lastModifiedBy>
  <cp:lastPrinted>2023-01-31T12:42:44Z</cp:lastPrinted>
  <dcterms:created xsi:type="dcterms:W3CDTF">2015-03-03T10:23:18Z</dcterms:created>
  <dcterms:modified xsi:type="dcterms:W3CDTF">2023-01-31T13:41:56Z</dcterms:modified>
</cp:coreProperties>
</file>